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Приложение №23" sheetId="1" r:id="rId1"/>
  </sheets>
  <definedNames>
    <definedName name="_xlnm.Print_Titles" localSheetId="0">'Приложение №23'!$13:$14</definedName>
    <definedName name="_xlnm.Print_Area" localSheetId="0">'Приложение №23'!$A$1:$I$39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<sst xmlns="http://schemas.openxmlformats.org/spreadsheetml/2006/main" count="38" uniqueCount="38">
  <si>
    <t xml:space="preserve">                                                                                                 ПРИЛОЖЕНИЕ 9</t>
  </si>
  <si>
    <t xml:space="preserve">                                                                       к решению Думы Белоярского района</t>
  </si>
  <si>
    <t xml:space="preserve">                                                                                          от  декабря 2023 года № </t>
  </si>
  <si>
    <t>С У Б В Е Н Ц И И 
бюджету Белоярского района на плановый период 2025 и 2026 годов</t>
  </si>
  <si>
    <t>(рублей)</t>
  </si>
  <si>
    <t>№ п/п</t>
  </si>
  <si>
    <t>Наименование</t>
  </si>
  <si>
    <t>Сумма на год</t>
  </si>
  <si>
    <t>ТС</t>
  </si>
  <si>
    <t>2025 год</t>
  </si>
  <si>
    <t>ФБ</t>
  </si>
  <si>
    <t>АО</t>
  </si>
  <si>
    <t>2026 год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</si>
  <si>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</si>
  <si>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</si>
  <si>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</si>
  <si>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</si>
  <si>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</si>
  <si>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</si>
  <si>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</si>
  <si>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(администрирование)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</si>
  <si>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</si>
  <si>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</si>
  <si>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</si>
  <si>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</si>
  <si>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</si>
  <si>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</si>
  <si>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</si>
  <si>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</si>
  <si>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</si>
  <si>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</si>
  <si>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</si>
  <si>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бюджета Российской Федерации (далее - федеральный бюджет)</t>
  </si>
  <si>
    <t>Субвенции на поддержку сельскохозяйственного производства и деятельности по заготовке и переработке дикоросов (бюджет автономного округа)</t>
  </si>
  <si>
    <t>Итого субвенций из федерального бюджета</t>
  </si>
  <si>
    <t>Итого субвенций из бюджета автономного округа</t>
  </si>
  <si>
    <t>Всего</t>
  </si>
  <si>
    <t>________________________________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</si>
</sst>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;[Red]\-#\ ##0.00"/>
    <numFmt numFmtId="181" formatCode="000000"/>
    <numFmt numFmtId="182" formatCode="#\ ##0.0"/>
  </numFmts>
  <fonts count="31"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4"/>
      <name val="Times New Roman"/>
      <charset val="204"/>
    </font>
    <font>
      <b/>
      <sz val="14"/>
      <name val="Times New Roman"/>
      <charset val="204"/>
    </font>
    <font>
      <b/>
      <sz val="14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</cellStyleXfs>
  <cellXfs count="42">
    <xf numFmtId="0" fontId="0" fillId="0" borderId="0" xfId="0"/>
    <xf numFmtId="0" fontId="1" fillId="0" borderId="0" xfId="0" applyFont="1" applyFill="1" applyBorder="1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Font="1" applyProtection="1">
      <protection hidden="1"/>
    </xf>
    <xf numFmtId="0" fontId="0" fillId="0" borderId="0" xfId="0" applyProtection="1">
      <protection hidden="1"/>
    </xf>
    <xf numFmtId="0" fontId="3" fillId="2" borderId="0" xfId="49" applyFont="1" applyFill="1" applyAlignment="1" applyProtection="1">
      <alignment horizontal="right" vertical="center"/>
      <protection hidden="1"/>
    </xf>
    <xf numFmtId="0" fontId="3" fillId="2" borderId="0" xfId="49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7" fillId="0" borderId="0" xfId="0" applyFont="1" applyFill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 applyProtection="1">
      <alignment horizontal="center"/>
      <protection hidden="1"/>
    </xf>
    <xf numFmtId="0" fontId="8" fillId="0" borderId="3" xfId="0" applyFont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protection hidden="1"/>
    </xf>
    <xf numFmtId="18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181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80" fontId="6" fillId="0" borderId="4" xfId="0" applyNumberFormat="1" applyFont="1" applyFill="1" applyBorder="1" applyAlignment="1" applyProtection="1">
      <alignment horizontal="right" vertical="center" wrapText="1"/>
      <protection hidden="1"/>
    </xf>
    <xf numFmtId="182" fontId="6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4" xfId="0" applyFont="1" applyBorder="1" applyProtection="1">
      <protection hidden="1"/>
    </xf>
    <xf numFmtId="0" fontId="6" fillId="0" borderId="2" xfId="0" applyFont="1" applyBorder="1" applyProtection="1">
      <protection hidden="1"/>
    </xf>
    <xf numFmtId="0" fontId="7" fillId="0" borderId="2" xfId="0" applyFont="1" applyFill="1" applyBorder="1" applyAlignment="1" applyProtection="1">
      <protection hidden="1"/>
    </xf>
    <xf numFmtId="180" fontId="7" fillId="0" borderId="1" xfId="0" applyNumberFormat="1" applyFont="1" applyFill="1" applyBorder="1" applyAlignment="1" applyProtection="1">
      <protection hidden="1"/>
    </xf>
    <xf numFmtId="0" fontId="8" fillId="0" borderId="2" xfId="0" applyFont="1" applyFill="1" applyBorder="1" applyAlignment="1" applyProtection="1">
      <protection hidden="1"/>
    </xf>
    <xf numFmtId="180" fontId="7" fillId="0" borderId="4" xfId="0" applyNumberFormat="1" applyFont="1" applyFill="1" applyBorder="1" applyAlignment="1" applyProtection="1">
      <protection hidden="1"/>
    </xf>
    <xf numFmtId="0" fontId="6" fillId="0" borderId="0" xfId="0" applyFont="1" applyProtection="1">
      <protection hidden="1"/>
    </xf>
    <xf numFmtId="0" fontId="9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8" fillId="0" borderId="7" xfId="0" applyFont="1" applyBorder="1" applyAlignment="1" applyProtection="1">
      <alignment horizontal="center"/>
      <protection hidden="1"/>
    </xf>
    <xf numFmtId="0" fontId="0" fillId="0" borderId="8" xfId="0" applyBorder="1" applyProtection="1">
      <protection hidden="1"/>
    </xf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0"/>
  <sheetViews>
    <sheetView showGridLines="0" tabSelected="1" view="pageBreakPreview" zoomScale="91" zoomScaleNormal="100" topLeftCell="D1" workbookViewId="0">
      <selection activeCell="R13" sqref="R13"/>
    </sheetView>
  </sheetViews>
  <sheetFormatPr defaultColWidth="9.14285714285714" defaultRowHeight="12.75"/>
  <cols>
    <col min="1" max="3" width="9.14285714285714" hidden="1" customWidth="1"/>
    <col min="4" max="4" width="8" customWidth="1"/>
    <col min="5" max="5" width="76.5714285714286" customWidth="1"/>
    <col min="6" max="6" width="18.4285714285714" customWidth="1"/>
    <col min="7" max="8" width="9.14285714285714" hidden="1" customWidth="1"/>
    <col min="9" max="9" width="19.5714285714286" customWidth="1"/>
    <col min="10" max="10" width="9.14285714285714" hidden="1" customWidth="1"/>
    <col min="11" max="256" width="9.14285714285714" customWidth="1"/>
  </cols>
  <sheetData>
    <row r="1" ht="12" customHeight="1" spans="1:10">
      <c r="A1" s="1"/>
      <c r="B1" s="2"/>
      <c r="C1" s="2"/>
      <c r="D1" s="2"/>
      <c r="E1" s="1"/>
      <c r="F1" s="3"/>
      <c r="G1" s="4"/>
      <c r="H1" s="4"/>
      <c r="I1" s="4"/>
      <c r="J1" s="4"/>
    </row>
    <row r="2" ht="17.25" customHeight="1" spans="1:10">
      <c r="A2" s="1"/>
      <c r="B2" s="2"/>
      <c r="C2" s="2"/>
      <c r="D2" s="2"/>
      <c r="E2" s="5" t="s">
        <v>0</v>
      </c>
      <c r="F2" s="5"/>
      <c r="G2" s="5"/>
      <c r="H2" s="5"/>
      <c r="I2" s="5"/>
      <c r="J2" s="4"/>
    </row>
    <row r="3" ht="17.25" customHeight="1" spans="1:10">
      <c r="A3" s="1"/>
      <c r="B3" s="2"/>
      <c r="C3" s="2"/>
      <c r="D3" s="2"/>
      <c r="E3" s="5" t="s">
        <v>1</v>
      </c>
      <c r="F3" s="5"/>
      <c r="G3" s="5"/>
      <c r="H3" s="5"/>
      <c r="I3" s="5"/>
      <c r="J3" s="4"/>
    </row>
    <row r="4" ht="18.75" customHeight="1" spans="1:10">
      <c r="A4" s="1"/>
      <c r="B4" s="2"/>
      <c r="C4" s="2"/>
      <c r="D4" s="2"/>
      <c r="E4" s="6" t="s">
        <v>2</v>
      </c>
      <c r="F4" s="6"/>
      <c r="G4" s="6"/>
      <c r="H4" s="6"/>
      <c r="I4" s="6"/>
      <c r="J4" s="4"/>
    </row>
    <row r="5" ht="409.5" hidden="1" customHeight="1" spans="1:10">
      <c r="A5" s="1"/>
      <c r="B5" s="2"/>
      <c r="C5" s="2"/>
      <c r="D5" s="2"/>
      <c r="E5" s="1"/>
      <c r="F5" s="3"/>
      <c r="G5" s="4"/>
      <c r="H5" s="4"/>
      <c r="I5" s="4"/>
      <c r="J5" s="4"/>
    </row>
    <row r="6" ht="18.75" spans="1:10">
      <c r="A6" s="1"/>
      <c r="B6" s="2"/>
      <c r="C6" s="2"/>
      <c r="D6" s="2"/>
      <c r="E6" s="1"/>
      <c r="F6" s="3"/>
      <c r="G6" s="4"/>
      <c r="H6" s="4"/>
      <c r="I6" s="4"/>
      <c r="J6" s="4"/>
    </row>
    <row r="7" ht="18.75" customHeight="1" spans="1:10">
      <c r="A7" s="2"/>
      <c r="B7" s="2"/>
      <c r="C7" s="2"/>
      <c r="D7" s="2"/>
      <c r="E7" s="2"/>
      <c r="F7" s="3"/>
      <c r="G7" s="4"/>
      <c r="H7" s="4"/>
      <c r="I7" s="4"/>
      <c r="J7" s="4"/>
    </row>
    <row r="8" ht="37.5" customHeight="1" spans="1:10">
      <c r="A8" s="2"/>
      <c r="B8" s="7"/>
      <c r="C8" s="7"/>
      <c r="D8" s="8" t="s">
        <v>3</v>
      </c>
      <c r="E8" s="7"/>
      <c r="F8" s="7"/>
      <c r="G8" s="7"/>
      <c r="H8" s="7"/>
      <c r="I8" s="7"/>
      <c r="J8" s="4"/>
    </row>
    <row r="9" ht="409.5" hidden="1" customHeight="1" spans="1:10">
      <c r="A9" s="2"/>
      <c r="B9" s="9"/>
      <c r="C9" s="9"/>
      <c r="D9" s="9"/>
      <c r="E9" s="9"/>
      <c r="F9" s="3"/>
      <c r="G9" s="4"/>
      <c r="H9" s="4"/>
      <c r="I9" s="4"/>
      <c r="J9" s="4"/>
    </row>
    <row r="10" ht="18.75" spans="1:10">
      <c r="A10" s="2"/>
      <c r="B10" s="9"/>
      <c r="C10" s="9"/>
      <c r="D10" s="9"/>
      <c r="E10" s="9"/>
      <c r="F10" s="3"/>
      <c r="G10" s="4"/>
      <c r="H10" s="4"/>
      <c r="I10" s="4"/>
      <c r="J10" s="4"/>
    </row>
    <row r="11" ht="23.25" customHeight="1" spans="1:10">
      <c r="A11" s="10"/>
      <c r="B11" s="11"/>
      <c r="C11" s="11"/>
      <c r="D11" s="11"/>
      <c r="E11" s="11"/>
      <c r="F11" s="12"/>
      <c r="G11" s="4"/>
      <c r="H11" s="4"/>
      <c r="I11" s="12" t="s">
        <v>4</v>
      </c>
      <c r="J11" s="4"/>
    </row>
    <row r="12" ht="15.75" spans="1:10">
      <c r="A12" s="10"/>
      <c r="B12" s="11"/>
      <c r="C12" s="11"/>
      <c r="D12" s="13" t="s">
        <v>5</v>
      </c>
      <c r="E12" s="13" t="s">
        <v>6</v>
      </c>
      <c r="F12" s="14" t="s">
        <v>7</v>
      </c>
      <c r="G12" s="15"/>
      <c r="H12" s="15"/>
      <c r="I12" s="40"/>
      <c r="J12" s="4"/>
    </row>
    <row r="13" ht="24" customHeight="1" spans="1:10">
      <c r="A13" s="16"/>
      <c r="B13" s="17" t="s">
        <v>8</v>
      </c>
      <c r="C13" s="18"/>
      <c r="D13" s="19"/>
      <c r="E13" s="19"/>
      <c r="F13" s="20" t="s">
        <v>9</v>
      </c>
      <c r="G13" s="21" t="s">
        <v>10</v>
      </c>
      <c r="H13" s="21" t="s">
        <v>11</v>
      </c>
      <c r="I13" s="20" t="s">
        <v>12</v>
      </c>
      <c r="J13" s="4"/>
    </row>
    <row r="14" ht="15" customHeight="1" spans="1:10">
      <c r="A14" s="18"/>
      <c r="B14" s="13"/>
      <c r="C14" s="13"/>
      <c r="D14" s="22">
        <v>1</v>
      </c>
      <c r="E14" s="22">
        <v>2</v>
      </c>
      <c r="F14" s="22">
        <v>3</v>
      </c>
      <c r="G14" s="23"/>
      <c r="H14" s="23"/>
      <c r="I14" s="22">
        <v>4</v>
      </c>
      <c r="J14" s="4"/>
    </row>
    <row r="15" ht="110.25" spans="1:10">
      <c r="A15" s="24"/>
      <c r="B15" s="25">
        <v>10201</v>
      </c>
      <c r="C15" s="26">
        <v>0</v>
      </c>
      <c r="D15" s="27">
        <v>1</v>
      </c>
      <c r="E15" s="28" t="s">
        <v>13</v>
      </c>
      <c r="F15" s="29">
        <v>69452600</v>
      </c>
      <c r="G15" s="30">
        <v>0</v>
      </c>
      <c r="H15" s="30">
        <v>0</v>
      </c>
      <c r="I15" s="29">
        <v>69452600</v>
      </c>
      <c r="J15" s="41"/>
    </row>
    <row r="16" ht="31.5" spans="1:10">
      <c r="A16" s="24"/>
      <c r="B16" s="25">
        <v>10202</v>
      </c>
      <c r="C16" s="26">
        <v>0</v>
      </c>
      <c r="D16" s="27">
        <v>2</v>
      </c>
      <c r="E16" s="28" t="s">
        <v>14</v>
      </c>
      <c r="F16" s="29">
        <v>9186100</v>
      </c>
      <c r="G16" s="30">
        <v>0</v>
      </c>
      <c r="H16" s="30">
        <v>0</v>
      </c>
      <c r="I16" s="29">
        <v>9186100</v>
      </c>
      <c r="J16" s="41"/>
    </row>
    <row r="17" ht="78.75" spans="1:10">
      <c r="A17" s="24"/>
      <c r="B17" s="25">
        <v>10203</v>
      </c>
      <c r="C17" s="26">
        <v>0</v>
      </c>
      <c r="D17" s="27">
        <v>3</v>
      </c>
      <c r="E17" s="28" t="s">
        <v>15</v>
      </c>
      <c r="F17" s="29">
        <v>1610131500</v>
      </c>
      <c r="G17" s="30">
        <v>0</v>
      </c>
      <c r="H17" s="30">
        <v>0</v>
      </c>
      <c r="I17" s="29">
        <v>1610131500</v>
      </c>
      <c r="J17" s="41"/>
    </row>
    <row r="18" ht="63" spans="1:10">
      <c r="A18" s="24"/>
      <c r="B18" s="25">
        <v>10204</v>
      </c>
      <c r="C18" s="26">
        <v>0</v>
      </c>
      <c r="D18" s="27">
        <v>4</v>
      </c>
      <c r="E18" s="28" t="s">
        <v>16</v>
      </c>
      <c r="F18" s="29">
        <v>24405000</v>
      </c>
      <c r="G18" s="30">
        <v>0</v>
      </c>
      <c r="H18" s="30">
        <v>0</v>
      </c>
      <c r="I18" s="29">
        <v>24405000</v>
      </c>
      <c r="J18" s="41"/>
    </row>
    <row r="19" ht="47.25" spans="1:10">
      <c r="A19" s="24"/>
      <c r="B19" s="25">
        <v>10209</v>
      </c>
      <c r="C19" s="26">
        <v>0</v>
      </c>
      <c r="D19" s="27">
        <v>5</v>
      </c>
      <c r="E19" s="28" t="s">
        <v>17</v>
      </c>
      <c r="F19" s="29">
        <v>2239200</v>
      </c>
      <c r="G19" s="30">
        <v>0</v>
      </c>
      <c r="H19" s="30">
        <v>0</v>
      </c>
      <c r="I19" s="29">
        <v>2239200</v>
      </c>
      <c r="J19" s="41"/>
    </row>
    <row r="20" ht="78.75" spans="1:10">
      <c r="A20" s="24"/>
      <c r="B20" s="25"/>
      <c r="C20" s="26"/>
      <c r="D20" s="27">
        <v>6</v>
      </c>
      <c r="E20" s="28" t="s">
        <v>18</v>
      </c>
      <c r="F20" s="29">
        <v>38983400</v>
      </c>
      <c r="G20" s="30">
        <v>0</v>
      </c>
      <c r="H20" s="30">
        <v>0</v>
      </c>
      <c r="I20" s="29">
        <v>39937800</v>
      </c>
      <c r="J20" s="41"/>
    </row>
    <row r="21" ht="47.25" spans="1:10">
      <c r="A21" s="24"/>
      <c r="B21" s="25"/>
      <c r="C21" s="26"/>
      <c r="D21" s="27">
        <v>7</v>
      </c>
      <c r="E21" s="28" t="s">
        <v>19</v>
      </c>
      <c r="F21" s="29">
        <v>32200</v>
      </c>
      <c r="G21" s="30">
        <v>0</v>
      </c>
      <c r="H21" s="30">
        <v>0</v>
      </c>
      <c r="I21" s="29">
        <v>34700</v>
      </c>
      <c r="J21" s="41"/>
    </row>
    <row r="22" ht="63" spans="1:10">
      <c r="A22" s="24"/>
      <c r="B22" s="25"/>
      <c r="C22" s="26"/>
      <c r="D22" s="27">
        <v>8</v>
      </c>
      <c r="E22" s="28" t="s">
        <v>20</v>
      </c>
      <c r="F22" s="29">
        <v>2600</v>
      </c>
      <c r="G22" s="30">
        <v>0</v>
      </c>
      <c r="H22" s="30">
        <v>0</v>
      </c>
      <c r="I22" s="29">
        <v>2600</v>
      </c>
      <c r="J22" s="41"/>
    </row>
    <row r="23" ht="110.25" spans="1:10">
      <c r="A23" s="24"/>
      <c r="B23" s="25"/>
      <c r="C23" s="26"/>
      <c r="D23" s="27">
        <v>9</v>
      </c>
      <c r="E23" s="28" t="s">
        <v>21</v>
      </c>
      <c r="F23" s="29">
        <v>2200</v>
      </c>
      <c r="G23" s="30">
        <v>0</v>
      </c>
      <c r="H23" s="30">
        <v>0</v>
      </c>
      <c r="I23" s="29">
        <v>2200</v>
      </c>
      <c r="J23" s="41"/>
    </row>
    <row r="24" ht="63" spans="1:10">
      <c r="A24" s="24"/>
      <c r="B24" s="25"/>
      <c r="C24" s="26"/>
      <c r="D24" s="27">
        <v>10</v>
      </c>
      <c r="E24" s="28" t="s">
        <v>22</v>
      </c>
      <c r="F24" s="29">
        <v>66378600</v>
      </c>
      <c r="G24" s="30">
        <v>0</v>
      </c>
      <c r="H24" s="30">
        <v>0</v>
      </c>
      <c r="I24" s="29">
        <v>65009000</v>
      </c>
      <c r="J24" s="41"/>
    </row>
    <row r="25" ht="63" spans="1:10">
      <c r="A25" s="24"/>
      <c r="B25" s="25"/>
      <c r="C25" s="26"/>
      <c r="D25" s="27">
        <v>11</v>
      </c>
      <c r="E25" s="28" t="s">
        <v>23</v>
      </c>
      <c r="F25" s="29">
        <v>955500</v>
      </c>
      <c r="G25" s="30">
        <v>0</v>
      </c>
      <c r="H25" s="30">
        <v>0</v>
      </c>
      <c r="I25" s="29">
        <v>955500</v>
      </c>
      <c r="J25" s="41"/>
    </row>
    <row r="26" ht="126" spans="1:10">
      <c r="A26" s="24"/>
      <c r="B26" s="25"/>
      <c r="C26" s="26"/>
      <c r="D26" s="27">
        <v>12</v>
      </c>
      <c r="E26" s="28" t="s">
        <v>24</v>
      </c>
      <c r="F26" s="29">
        <v>1407800</v>
      </c>
      <c r="G26" s="30">
        <v>0</v>
      </c>
      <c r="H26" s="30">
        <v>0</v>
      </c>
      <c r="I26" s="29">
        <v>1407800</v>
      </c>
      <c r="J26" s="41"/>
    </row>
    <row r="27" ht="47.25" spans="1:10">
      <c r="A27" s="24"/>
      <c r="B27" s="25"/>
      <c r="C27" s="26"/>
      <c r="D27" s="27">
        <v>13</v>
      </c>
      <c r="E27" s="28" t="s">
        <v>25</v>
      </c>
      <c r="F27" s="29">
        <v>134900</v>
      </c>
      <c r="G27" s="30">
        <v>0</v>
      </c>
      <c r="H27" s="30">
        <v>0</v>
      </c>
      <c r="I27" s="29">
        <v>134900</v>
      </c>
      <c r="J27" s="41"/>
    </row>
    <row r="28" ht="63" spans="1:10">
      <c r="A28" s="24"/>
      <c r="B28" s="25">
        <v>10210</v>
      </c>
      <c r="C28" s="26">
        <v>0</v>
      </c>
      <c r="D28" s="27">
        <v>14</v>
      </c>
      <c r="E28" s="28" t="s">
        <v>26</v>
      </c>
      <c r="F28" s="29">
        <v>725900</v>
      </c>
      <c r="G28" s="30">
        <v>0</v>
      </c>
      <c r="H28" s="30">
        <v>0</v>
      </c>
      <c r="I28" s="29">
        <v>767400</v>
      </c>
      <c r="J28" s="41"/>
    </row>
    <row r="29" ht="110.25" spans="1:10">
      <c r="A29" s="24"/>
      <c r="B29" s="25">
        <v>10211</v>
      </c>
      <c r="C29" s="26">
        <v>0</v>
      </c>
      <c r="D29" s="27">
        <v>15</v>
      </c>
      <c r="E29" s="28" t="s">
        <v>27</v>
      </c>
      <c r="F29" s="29">
        <v>1872500</v>
      </c>
      <c r="G29" s="30">
        <v>0</v>
      </c>
      <c r="H29" s="30">
        <v>0</v>
      </c>
      <c r="I29" s="29">
        <v>1872500</v>
      </c>
      <c r="J29" s="41"/>
    </row>
    <row r="30" ht="47.25" spans="1:10">
      <c r="A30" s="24"/>
      <c r="B30" s="25">
        <v>10212</v>
      </c>
      <c r="C30" s="26">
        <v>0</v>
      </c>
      <c r="D30" s="27">
        <v>16</v>
      </c>
      <c r="E30" s="28" t="s">
        <v>28</v>
      </c>
      <c r="F30" s="29">
        <v>604600</v>
      </c>
      <c r="G30" s="30">
        <v>0</v>
      </c>
      <c r="H30" s="30">
        <v>0</v>
      </c>
      <c r="I30" s="29">
        <v>604600</v>
      </c>
      <c r="J30" s="41"/>
    </row>
    <row r="31" ht="31.5" spans="1:10">
      <c r="A31" s="24"/>
      <c r="B31" s="25">
        <v>10213</v>
      </c>
      <c r="C31" s="26">
        <v>0</v>
      </c>
      <c r="D31" s="27">
        <v>17</v>
      </c>
      <c r="E31" s="28" t="s">
        <v>29</v>
      </c>
      <c r="F31" s="29">
        <v>733100</v>
      </c>
      <c r="G31" s="30">
        <v>0</v>
      </c>
      <c r="H31" s="30">
        <v>0</v>
      </c>
      <c r="I31" s="29">
        <v>601100</v>
      </c>
      <c r="J31" s="41"/>
    </row>
    <row r="32" ht="47.25" spans="1:10">
      <c r="A32" s="24"/>
      <c r="B32" s="25">
        <v>10214</v>
      </c>
      <c r="C32" s="26">
        <v>0</v>
      </c>
      <c r="D32" s="27">
        <v>18</v>
      </c>
      <c r="E32" s="28" t="s">
        <v>30</v>
      </c>
      <c r="F32" s="29">
        <v>13563800</v>
      </c>
      <c r="G32" s="30">
        <v>0</v>
      </c>
      <c r="H32" s="30">
        <v>0</v>
      </c>
      <c r="I32" s="29">
        <v>13563800</v>
      </c>
      <c r="J32" s="41"/>
    </row>
    <row r="33" ht="63" spans="1:10">
      <c r="A33" s="24"/>
      <c r="B33" s="25">
        <v>10215</v>
      </c>
      <c r="C33" s="26">
        <v>0</v>
      </c>
      <c r="D33" s="27">
        <v>19</v>
      </c>
      <c r="E33" s="28" t="s">
        <v>31</v>
      </c>
      <c r="F33" s="29">
        <v>2298800</v>
      </c>
      <c r="G33" s="30">
        <v>0</v>
      </c>
      <c r="H33" s="30">
        <v>0</v>
      </c>
      <c r="I33" s="29">
        <v>2298800</v>
      </c>
      <c r="J33" s="41"/>
    </row>
    <row r="34" ht="63" spans="1:10">
      <c r="A34" s="24"/>
      <c r="B34" s="25">
        <v>10219</v>
      </c>
      <c r="C34" s="26">
        <v>0</v>
      </c>
      <c r="D34" s="27">
        <v>20</v>
      </c>
      <c r="E34" s="28" t="s">
        <v>32</v>
      </c>
      <c r="F34" s="29">
        <v>3900</v>
      </c>
      <c r="G34" s="30">
        <v>3.9</v>
      </c>
      <c r="H34" s="30">
        <v>48.6</v>
      </c>
      <c r="I34" s="29">
        <v>48600</v>
      </c>
      <c r="J34" s="41"/>
    </row>
    <row r="35" ht="47.25" spans="1:10">
      <c r="A35" s="24"/>
      <c r="B35" s="25">
        <v>10220</v>
      </c>
      <c r="C35" s="26">
        <v>0</v>
      </c>
      <c r="D35" s="27">
        <v>21</v>
      </c>
      <c r="E35" s="28" t="s">
        <v>33</v>
      </c>
      <c r="F35" s="29">
        <v>20251500</v>
      </c>
      <c r="G35" s="30">
        <v>0</v>
      </c>
      <c r="H35" s="30">
        <v>0</v>
      </c>
      <c r="I35" s="29">
        <v>23197000</v>
      </c>
      <c r="J35" s="41"/>
    </row>
    <row r="36" ht="15.75" spans="1:10">
      <c r="A36" s="31"/>
      <c r="B36" s="31"/>
      <c r="C36" s="32"/>
      <c r="D36" s="32"/>
      <c r="E36" s="33" t="s">
        <v>34</v>
      </c>
      <c r="F36" s="34">
        <f>F34</f>
        <v>3900</v>
      </c>
      <c r="G36" s="34">
        <f t="shared" ref="G36:I36" si="0">G34</f>
        <v>3.9</v>
      </c>
      <c r="H36" s="34">
        <f t="shared" si="0"/>
        <v>48.6</v>
      </c>
      <c r="I36" s="34">
        <f t="shared" si="0"/>
        <v>48600</v>
      </c>
      <c r="J36" s="4"/>
    </row>
    <row r="37" ht="15.75" spans="1:10">
      <c r="A37" s="31"/>
      <c r="B37" s="31"/>
      <c r="C37" s="32"/>
      <c r="D37" s="32"/>
      <c r="E37" s="33" t="s">
        <v>35</v>
      </c>
      <c r="F37" s="34">
        <f>F15+F16+F17+F18+F19+F20+F21+F22+F23+F24+F25+F26+F27+F28+F29+F30+F31+F32+F33+F35</f>
        <v>1863361800</v>
      </c>
      <c r="G37" s="34">
        <f t="shared" ref="G37:I37" si="1">G15+G16+G17+G18+G19+G20+G21+G22+G23+G24+G25+G26+G27+G28+G29+G30+G31+G32+G33+G35</f>
        <v>0</v>
      </c>
      <c r="H37" s="34">
        <f t="shared" si="1"/>
        <v>0</v>
      </c>
      <c r="I37" s="34">
        <f t="shared" si="1"/>
        <v>1865804100</v>
      </c>
      <c r="J37" s="4"/>
    </row>
    <row r="38" ht="15.75" spans="1:10">
      <c r="A38" s="31"/>
      <c r="B38" s="31"/>
      <c r="C38" s="32"/>
      <c r="D38" s="32"/>
      <c r="E38" s="35" t="s">
        <v>36</v>
      </c>
      <c r="F38" s="36">
        <f>F15+F16+F17+F18+F19+F20+F21+F22+F23+F24+F25+F26+F27+F28+F29+F30+F31+F32+F33+F34+F35</f>
        <v>1863365700</v>
      </c>
      <c r="G38" s="36">
        <f t="shared" ref="G38:I38" si="2">G15+G16+G17+G18+G19+G20+G21+G22+G23+G24+G25+G26+G27+G28+G29+G30+G31+G32+G33+G34+G35</f>
        <v>3.9</v>
      </c>
      <c r="H38" s="36">
        <f t="shared" si="2"/>
        <v>48.6</v>
      </c>
      <c r="I38" s="36">
        <f t="shared" si="2"/>
        <v>1865852700</v>
      </c>
      <c r="J38" s="4"/>
    </row>
    <row r="39" ht="15" customHeight="1" spans="1:10">
      <c r="A39" s="37"/>
      <c r="B39" s="37"/>
      <c r="C39" s="37"/>
      <c r="D39" s="38" t="s">
        <v>37</v>
      </c>
      <c r="E39" s="39"/>
      <c r="F39" s="39"/>
      <c r="G39" s="39"/>
      <c r="H39" s="39"/>
      <c r="I39" s="39"/>
      <c r="J39" s="4"/>
    </row>
    <row r="40" ht="15" customHeight="1" spans="1:10">
      <c r="A40" s="37"/>
      <c r="B40" s="37"/>
      <c r="C40" s="37"/>
      <c r="D40" s="37"/>
      <c r="E40" s="37"/>
      <c r="F40" s="37"/>
      <c r="G40" s="4"/>
      <c r="H40" s="4"/>
      <c r="I40" s="4"/>
      <c r="J40" s="4"/>
    </row>
  </sheetData>
  <mergeCells count="8">
    <mergeCell ref="E2:I2"/>
    <mergeCell ref="E3:I3"/>
    <mergeCell ref="E4:I4"/>
    <mergeCell ref="D8:I8"/>
    <mergeCell ref="F12:I12"/>
    <mergeCell ref="D39:I39"/>
    <mergeCell ref="D12:D13"/>
    <mergeCell ref="E12:E13"/>
  </mergeCells>
  <pageMargins left="0.984027777777778" right="0.590277777777778" top="0.984027777777778" bottom="0.984027777777778" header="0.511805555555556" footer="0.511805555555556"/>
  <pageSetup paperSize="9" scale="71" firstPageNumber="39" fitToHeight="0" orientation="portrait" useFirstPageNumber="1" horizontalDpi="600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Приложение №23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KlevanikMV</cp:lastModifiedBy>
  <dcterms:created xsi:type="dcterms:W3CDTF">2022-10-28T09:32:00Z</dcterms:created>
  <cp:lastPrinted>2022-10-29T09:23:00Z</cp:lastPrinted>
  <dcterms:modified xsi:type="dcterms:W3CDTF">2023-11-13T10:14:52Z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15042D5AC90F4B7F8274D71838C36A17_12</vt:lpwstr>
  </property>
  <property fmtid="{D5CDD505-2E9C-101B-9397-08002B2CF9AE}" pid="3" name="KSOProductBuildVer">
    <vt:lpwstr>1049-12.2.0.13306</vt:lpwstr>
  </property>
</Properties>
</file>